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5730"/>
  </bookViews>
  <sheets>
    <sheet name="2022" sheetId="8" r:id="rId1"/>
    <sheet name="2023" sheetId="9" r:id="rId2"/>
    <sheet name="2024" sheetId="6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" i="9" l="1"/>
  <c r="M11" i="9"/>
  <c r="L11" i="9"/>
  <c r="K11" i="9"/>
  <c r="J11" i="9"/>
  <c r="I11" i="9"/>
  <c r="H11" i="9"/>
  <c r="G11" i="9"/>
  <c r="F11" i="9"/>
  <c r="O10" i="9"/>
  <c r="O9" i="9"/>
  <c r="O8" i="9"/>
  <c r="O7" i="9"/>
  <c r="H7" i="9"/>
  <c r="O6" i="9"/>
  <c r="O5" i="9"/>
  <c r="O11" i="9" s="1"/>
  <c r="N11" i="8"/>
  <c r="M11" i="8"/>
  <c r="L11" i="8"/>
  <c r="K11" i="8"/>
  <c r="J11" i="8"/>
  <c r="I11" i="8"/>
  <c r="H11" i="8"/>
  <c r="G11" i="8"/>
  <c r="F11" i="8"/>
  <c r="O10" i="8"/>
  <c r="O9" i="8"/>
  <c r="O8" i="8"/>
  <c r="O7" i="8"/>
  <c r="H7" i="8"/>
  <c r="O6" i="8"/>
  <c r="O5" i="8"/>
  <c r="O11" i="8" s="1"/>
  <c r="O10" i="6" l="1"/>
  <c r="O5" i="6"/>
  <c r="O9" i="6"/>
  <c r="M11" i="6"/>
  <c r="N11" i="6"/>
  <c r="L11" i="6"/>
  <c r="K11" i="6"/>
  <c r="H7" i="6"/>
  <c r="H11" i="6" l="1"/>
  <c r="J11" i="6" l="1"/>
  <c r="G11" i="6"/>
  <c r="F11" i="6" l="1"/>
  <c r="O7" i="6" l="1"/>
  <c r="I11" i="6" l="1"/>
  <c r="O8" i="6" l="1"/>
  <c r="O6" i="6" l="1"/>
  <c r="O11" i="6" l="1"/>
</calcChain>
</file>

<file path=xl/sharedStrings.xml><?xml version="1.0" encoding="utf-8"?>
<sst xmlns="http://schemas.openxmlformats.org/spreadsheetml/2006/main" count="76" uniqueCount="29">
  <si>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</si>
  <si>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</si>
  <si>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</si>
  <si>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</si>
  <si>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</si>
  <si>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</si>
  <si>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</si>
  <si>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</si>
  <si>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</si>
  <si>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</si>
  <si>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</si>
  <si>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</si>
  <si>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</si>
  <si>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</si>
  <si>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</si>
  <si>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</si>
  <si>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Обеспечение доступа к закрытым спортивным объектам для свободного пользования в течение ограниченного времени</t>
  </si>
  <si>
    <t>Итого затраты, руб.</t>
  </si>
  <si>
    <t xml:space="preserve">Обеспечение доступа к открытым спортивным объектам для свободного пользования 
</t>
  </si>
  <si>
    <t>Обеспечение участия в официальных физкультурных (физкультурно-оздоровительных) мероприятиях</t>
  </si>
  <si>
    <t>Объем муниципальных услуг (работ), часы,шт.</t>
  </si>
  <si>
    <t>Организация мероприятий по подготовке спортивных сборных команд</t>
  </si>
  <si>
    <t>Обеспечение участия спортивных сборных команд в официальных спортивных мероприятиях (региональные)</t>
  </si>
  <si>
    <t>Обеспечение участия спортивных сборных команд в официальных спортивных мероприятиях (всероссийские)</t>
  </si>
  <si>
    <t xml:space="preserve">Расчет базовых нормативов затрат на 2022 год на оказание муниципальных услуг (выполнение работ) муниципального бюджетного учреждения спорта Раменского городского округа "Футбольный клуб "Сатурн"
</t>
  </si>
  <si>
    <t>Приложение
к постановлению Администрации
Раменского городского округа
от ________________    № __________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</si>
  <si>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спорта Раменского городского округа "Футбольный клуб "Сатурн"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</si>
  <si>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спорта Раменского городского округа "Футбольный клуб "Сатурн"
</t>
  </si>
  <si>
    <t xml:space="preserve">Обеспечение доступа к открытым спортивным объектам для свободного пользования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</si>
</sst>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workbookViewId="0">
      <selection activeCell="Q9" sqref="Q9"/>
    </sheetView>
  </sheetViews>
  <sheetFormatPr defaultRowHeight="15" x14ac:dyDescent="0.25"/>
  <cols>
    <col min="1" max="1" width="4" customWidth="1"/>
    <col min="2" max="2" width="24.140625" customWidth="1"/>
    <col min="3" max="3" width="8.28515625" style="10" customWidth="1"/>
    <col min="4" max="4" width="12.85546875" style="10" customWidth="1"/>
    <col min="5" max="5" width="13.7109375" style="10" customWidth="1"/>
    <col min="6" max="6" width="14.7109375" style="10" customWidth="1"/>
    <col min="7" max="7" width="12.5703125" style="10" customWidth="1"/>
    <col min="8" max="8" width="14.85546875" style="10" customWidth="1"/>
    <col min="9" max="9" width="16.5703125" style="10" customWidth="1"/>
    <col min="10" max="10" width="12.5703125" style="10" customWidth="1"/>
    <col min="11" max="11" width="10.85546875" style="10" customWidth="1"/>
    <col min="12" max="12" width="13.42578125" style="10" customWidth="1"/>
    <col min="13" max="13" width="14" style="10" customWidth="1"/>
    <col min="14" max="14" width="14" customWidth="1"/>
    <col min="15" max="15" width="14.140625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77.25" customHeight="1" x14ac:dyDescent="0.25">
      <c r="B1" s="2"/>
      <c r="C1" s="7"/>
      <c r="D1" s="7"/>
      <c r="E1" s="7"/>
      <c r="F1" s="7"/>
      <c r="G1" s="7"/>
      <c r="H1" s="7"/>
      <c r="I1" s="7"/>
      <c r="J1" s="7"/>
      <c r="K1" s="19"/>
      <c r="L1" s="19"/>
      <c r="M1" s="26" t="s">
        <v>25</v>
      </c>
      <c r="N1" s="26"/>
      <c r="O1" s="26"/>
    </row>
    <row r="2" spans="1:19" ht="55.5" customHeight="1" x14ac:dyDescent="0.25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9" ht="42.75" customHeight="1" x14ac:dyDescent="0.25">
      <c r="A3" s="28" t="s">
        <v>4</v>
      </c>
      <c r="B3" s="28" t="s">
        <v>0</v>
      </c>
      <c r="C3" s="30" t="s">
        <v>20</v>
      </c>
      <c r="D3" s="30" t="s">
        <v>2</v>
      </c>
      <c r="E3" s="30" t="s">
        <v>3</v>
      </c>
      <c r="F3" s="33"/>
      <c r="G3" s="33"/>
      <c r="H3" s="28" t="s">
        <v>8</v>
      </c>
      <c r="I3" s="28"/>
      <c r="J3" s="28"/>
      <c r="K3" s="34"/>
      <c r="L3" s="34"/>
      <c r="M3" s="34"/>
      <c r="N3" s="34"/>
      <c r="O3" s="35" t="s">
        <v>17</v>
      </c>
    </row>
    <row r="4" spans="1:19" ht="153" customHeight="1" x14ac:dyDescent="0.25">
      <c r="A4" s="29"/>
      <c r="B4" s="29"/>
      <c r="C4" s="31"/>
      <c r="D4" s="32"/>
      <c r="E4" s="16" t="s">
        <v>5</v>
      </c>
      <c r="F4" s="16" t="s">
        <v>6</v>
      </c>
      <c r="G4" s="16" t="s">
        <v>7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5" t="s">
        <v>15</v>
      </c>
      <c r="O4" s="36"/>
    </row>
    <row r="5" spans="1:19" ht="75.75" customHeight="1" x14ac:dyDescent="0.25">
      <c r="A5" s="23">
        <v>1</v>
      </c>
      <c r="B5" s="17" t="s">
        <v>16</v>
      </c>
      <c r="C5" s="12">
        <v>2832</v>
      </c>
      <c r="D5" s="13">
        <v>2555.4299999999998</v>
      </c>
      <c r="E5" s="9">
        <v>411588.24</v>
      </c>
      <c r="F5" s="9">
        <v>0</v>
      </c>
      <c r="G5" s="9">
        <v>0</v>
      </c>
      <c r="H5" s="9">
        <v>1842241.47</v>
      </c>
      <c r="I5" s="9">
        <v>4461324.8600000003</v>
      </c>
      <c r="J5" s="9">
        <v>43266.67</v>
      </c>
      <c r="K5" s="9">
        <v>0</v>
      </c>
      <c r="L5" s="9">
        <v>31593.53</v>
      </c>
      <c r="M5" s="9">
        <v>51343.53</v>
      </c>
      <c r="N5" s="6">
        <v>395619.46</v>
      </c>
      <c r="O5" s="6">
        <f>SUM(E5:N5)</f>
        <v>7236977.7600000007</v>
      </c>
      <c r="P5" s="1"/>
      <c r="Q5" s="5"/>
      <c r="R5" s="1"/>
    </row>
    <row r="6" spans="1:19" ht="61.5" customHeight="1" x14ac:dyDescent="0.25">
      <c r="A6" s="23">
        <v>2</v>
      </c>
      <c r="B6" s="17" t="s">
        <v>28</v>
      </c>
      <c r="C6" s="16">
        <v>2</v>
      </c>
      <c r="D6" s="13">
        <v>4603498.05</v>
      </c>
      <c r="E6" s="9">
        <v>2755344.48</v>
      </c>
      <c r="F6" s="9">
        <v>388892</v>
      </c>
      <c r="G6" s="9">
        <v>0</v>
      </c>
      <c r="H6" s="9">
        <v>1079599.0900000001</v>
      </c>
      <c r="I6" s="9">
        <v>4461324.8600000003</v>
      </c>
      <c r="J6" s="9">
        <v>43266.67</v>
      </c>
      <c r="K6" s="9">
        <v>0</v>
      </c>
      <c r="L6" s="9">
        <v>31593.55</v>
      </c>
      <c r="M6" s="9">
        <v>51343.54</v>
      </c>
      <c r="N6" s="6">
        <v>395631.91</v>
      </c>
      <c r="O6" s="6">
        <f>SUM(E6:N6)</f>
        <v>9206996.0999999996</v>
      </c>
      <c r="P6" s="1"/>
      <c r="Q6" s="5"/>
      <c r="R6" s="1"/>
      <c r="S6" s="1"/>
    </row>
    <row r="7" spans="1:19" ht="72" customHeight="1" x14ac:dyDescent="0.25">
      <c r="A7" s="23">
        <v>3</v>
      </c>
      <c r="B7" s="17" t="s">
        <v>19</v>
      </c>
      <c r="C7" s="16">
        <v>56</v>
      </c>
      <c r="D7" s="13">
        <v>129231.9</v>
      </c>
      <c r="E7" s="9">
        <v>411588.24</v>
      </c>
      <c r="F7" s="9">
        <v>0</v>
      </c>
      <c r="G7" s="9">
        <v>0</v>
      </c>
      <c r="H7" s="9">
        <f>1842239.75-2.27</f>
        <v>1842237.48</v>
      </c>
      <c r="I7" s="9">
        <v>4461324.8600000003</v>
      </c>
      <c r="J7" s="9">
        <v>43266.67</v>
      </c>
      <c r="K7" s="9">
        <v>0</v>
      </c>
      <c r="L7" s="9">
        <v>31593.53</v>
      </c>
      <c r="M7" s="9">
        <v>51343.54</v>
      </c>
      <c r="N7" s="6">
        <v>395632.08</v>
      </c>
      <c r="O7" s="6">
        <f>SUM(E7:N7)</f>
        <v>7236986.4000000004</v>
      </c>
      <c r="P7" s="1"/>
      <c r="Q7" s="5"/>
    </row>
    <row r="8" spans="1:19" ht="54" customHeight="1" x14ac:dyDescent="0.25">
      <c r="A8" s="23">
        <v>4</v>
      </c>
      <c r="B8" s="17" t="s">
        <v>21</v>
      </c>
      <c r="C8" s="16">
        <v>432</v>
      </c>
      <c r="D8" s="13">
        <v>46653.48</v>
      </c>
      <c r="E8" s="9">
        <v>10984189.550000001</v>
      </c>
      <c r="F8" s="9">
        <v>199997.18</v>
      </c>
      <c r="G8" s="9">
        <v>2907355</v>
      </c>
      <c r="H8" s="9">
        <v>1079599.0900000001</v>
      </c>
      <c r="I8" s="9">
        <v>4461324.8600000003</v>
      </c>
      <c r="J8" s="9">
        <v>43266.67</v>
      </c>
      <c r="K8" s="9">
        <v>0</v>
      </c>
      <c r="L8" s="9">
        <v>31593.53</v>
      </c>
      <c r="M8" s="9">
        <v>51343.54</v>
      </c>
      <c r="N8" s="6">
        <v>395633.94</v>
      </c>
      <c r="O8" s="6">
        <f>E8+F8+G8+H8+I8+J8+K8+L8+M8+N8</f>
        <v>20154303.360000003</v>
      </c>
      <c r="P8" s="1"/>
      <c r="Q8" s="5"/>
    </row>
    <row r="9" spans="1:19" ht="63.75" customHeight="1" x14ac:dyDescent="0.25">
      <c r="A9" s="23">
        <v>5</v>
      </c>
      <c r="B9" s="17" t="s">
        <v>23</v>
      </c>
      <c r="C9" s="16">
        <v>30</v>
      </c>
      <c r="D9" s="13">
        <v>1011746.14</v>
      </c>
      <c r="E9" s="9">
        <v>9874147.2799999993</v>
      </c>
      <c r="F9" s="9">
        <v>199997.16</v>
      </c>
      <c r="G9" s="9">
        <v>14215469.939999999</v>
      </c>
      <c r="H9" s="9">
        <v>1079599.0900000001</v>
      </c>
      <c r="I9" s="9">
        <v>4461324.8600000003</v>
      </c>
      <c r="J9" s="9">
        <v>43266.67</v>
      </c>
      <c r="K9" s="9">
        <v>0</v>
      </c>
      <c r="L9" s="9">
        <v>31593.53</v>
      </c>
      <c r="M9" s="9">
        <v>51343.54</v>
      </c>
      <c r="N9" s="6">
        <v>395642.13</v>
      </c>
      <c r="O9" s="6">
        <f>E9+F9+G9+H9+I9+J9+K9+L9+M9+N9</f>
        <v>30352384.199999999</v>
      </c>
      <c r="P9" s="1"/>
      <c r="Q9" s="5"/>
    </row>
    <row r="10" spans="1:19" ht="61.5" customHeight="1" x14ac:dyDescent="0.25">
      <c r="A10" s="23">
        <v>6</v>
      </c>
      <c r="B10" s="17" t="s">
        <v>22</v>
      </c>
      <c r="C10" s="16">
        <v>25</v>
      </c>
      <c r="D10" s="13">
        <v>363043</v>
      </c>
      <c r="E10" s="9">
        <v>2353452.86</v>
      </c>
      <c r="F10" s="9">
        <v>199997.16</v>
      </c>
      <c r="G10" s="9">
        <v>1112556</v>
      </c>
      <c r="H10" s="9">
        <v>426908.55</v>
      </c>
      <c r="I10" s="9">
        <v>4461324.8600000003</v>
      </c>
      <c r="J10" s="9">
        <v>43266.65</v>
      </c>
      <c r="K10" s="9">
        <v>0</v>
      </c>
      <c r="L10" s="9">
        <v>31593.53</v>
      </c>
      <c r="M10" s="9">
        <v>51343.54</v>
      </c>
      <c r="N10" s="6">
        <v>395631.85</v>
      </c>
      <c r="O10" s="6">
        <f>SUM(E10:N10)</f>
        <v>9076074.9999999981</v>
      </c>
      <c r="P10" s="1"/>
      <c r="Q10" s="5"/>
    </row>
    <row r="11" spans="1:19" ht="35.25" customHeight="1" x14ac:dyDescent="0.25">
      <c r="A11" s="4"/>
      <c r="B11" s="24" t="s">
        <v>1</v>
      </c>
      <c r="C11" s="25"/>
      <c r="D11" s="14"/>
      <c r="E11" s="20">
        <v>26790310.649999999</v>
      </c>
      <c r="F11" s="20">
        <f t="shared" ref="F11:O11" si="0">SUM(F5:F10)</f>
        <v>988883.5</v>
      </c>
      <c r="G11" s="20">
        <f t="shared" si="0"/>
        <v>18235380.939999998</v>
      </c>
      <c r="H11" s="20">
        <f t="shared" si="0"/>
        <v>7350184.7699999996</v>
      </c>
      <c r="I11" s="20">
        <f t="shared" si="0"/>
        <v>26767949.16</v>
      </c>
      <c r="J11" s="20">
        <f t="shared" si="0"/>
        <v>259599.99999999997</v>
      </c>
      <c r="K11" s="20">
        <f t="shared" si="0"/>
        <v>0</v>
      </c>
      <c r="L11" s="20">
        <f t="shared" si="0"/>
        <v>189561.19999999998</v>
      </c>
      <c r="M11" s="20">
        <f t="shared" si="0"/>
        <v>308061.23000000004</v>
      </c>
      <c r="N11" s="21">
        <f t="shared" si="0"/>
        <v>2373791.37</v>
      </c>
      <c r="O11" s="22">
        <f t="shared" si="0"/>
        <v>83263722.820000008</v>
      </c>
      <c r="P11" s="1"/>
      <c r="Q11" s="1"/>
      <c r="R11" s="1"/>
    </row>
    <row r="12" spans="1:19" x14ac:dyDescent="0.25">
      <c r="E12" s="11"/>
      <c r="P12" s="1"/>
    </row>
    <row r="13" spans="1:19" x14ac:dyDescent="0.25">
      <c r="E13" s="11"/>
      <c r="F13" s="11"/>
      <c r="H13" s="11"/>
      <c r="I13" s="11"/>
      <c r="J13" s="11"/>
      <c r="L13" s="11"/>
      <c r="M13" s="11"/>
      <c r="N13" s="1"/>
      <c r="P13" s="1"/>
    </row>
    <row r="15" spans="1:19" x14ac:dyDescent="0.25">
      <c r="L15" s="11"/>
    </row>
    <row r="16" spans="1:19" x14ac:dyDescent="0.25">
      <c r="H16" s="11"/>
      <c r="L16" s="1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opLeftCell="A10" workbookViewId="0">
      <selection activeCell="H3" sqref="H3:N3"/>
    </sheetView>
  </sheetViews>
  <sheetFormatPr defaultRowHeight="15" x14ac:dyDescent="0.25"/>
  <cols>
    <col min="1" max="1" width="4" customWidth="1"/>
    <col min="2" max="2" width="24.140625" customWidth="1"/>
    <col min="3" max="3" width="8.28515625" style="10" customWidth="1"/>
    <col min="4" max="4" width="12.85546875" style="10" customWidth="1"/>
    <col min="5" max="5" width="13.7109375" style="10" customWidth="1"/>
    <col min="6" max="6" width="14.7109375" style="10" customWidth="1"/>
    <col min="7" max="7" width="12.5703125" style="10" customWidth="1"/>
    <col min="8" max="8" width="14.85546875" style="10" customWidth="1"/>
    <col min="9" max="9" width="16.5703125" style="10" customWidth="1"/>
    <col min="10" max="10" width="12.5703125" style="10" customWidth="1"/>
    <col min="11" max="11" width="10.85546875" style="10" customWidth="1"/>
    <col min="12" max="12" width="13.42578125" style="10" customWidth="1"/>
    <col min="13" max="13" width="14" style="10" customWidth="1"/>
    <col min="14" max="14" width="14" customWidth="1"/>
    <col min="15" max="15" width="14.140625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30.75" customHeight="1" x14ac:dyDescent="0.25">
      <c r="B1" s="2"/>
      <c r="C1" s="7"/>
      <c r="D1" s="7"/>
      <c r="E1" s="7"/>
      <c r="F1" s="7"/>
      <c r="G1" s="7"/>
      <c r="H1" s="7"/>
      <c r="I1" s="7"/>
      <c r="J1" s="7"/>
      <c r="K1" s="19"/>
      <c r="L1" s="19"/>
      <c r="M1" s="26"/>
      <c r="N1" s="26"/>
      <c r="O1" s="26"/>
    </row>
    <row r="2" spans="1:19" ht="55.5" customHeight="1" x14ac:dyDescent="0.25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9" ht="42.75" customHeight="1" x14ac:dyDescent="0.25">
      <c r="A3" s="28" t="s">
        <v>4</v>
      </c>
      <c r="B3" s="28" t="s">
        <v>0</v>
      </c>
      <c r="C3" s="30" t="s">
        <v>20</v>
      </c>
      <c r="D3" s="30" t="s">
        <v>2</v>
      </c>
      <c r="E3" s="30" t="s">
        <v>3</v>
      </c>
      <c r="F3" s="33"/>
      <c r="G3" s="33"/>
      <c r="H3" s="28" t="s">
        <v>8</v>
      </c>
      <c r="I3" s="28"/>
      <c r="J3" s="28"/>
      <c r="K3" s="34"/>
      <c r="L3" s="34"/>
      <c r="M3" s="34"/>
      <c r="N3" s="34"/>
      <c r="O3" s="35" t="s">
        <v>17</v>
      </c>
    </row>
    <row r="4" spans="1:19" ht="153" customHeight="1" x14ac:dyDescent="0.25">
      <c r="A4" s="29"/>
      <c r="B4" s="29"/>
      <c r="C4" s="31"/>
      <c r="D4" s="32"/>
      <c r="E4" s="16" t="s">
        <v>5</v>
      </c>
      <c r="F4" s="16" t="s">
        <v>6</v>
      </c>
      <c r="G4" s="16" t="s">
        <v>7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5" t="s">
        <v>15</v>
      </c>
      <c r="O4" s="36"/>
    </row>
    <row r="5" spans="1:19" ht="78.75" customHeight="1" x14ac:dyDescent="0.25">
      <c r="A5" s="23">
        <v>1</v>
      </c>
      <c r="B5" s="17" t="s">
        <v>16</v>
      </c>
      <c r="C5" s="12">
        <v>2832</v>
      </c>
      <c r="D5" s="13">
        <v>2555.4299999999998</v>
      </c>
      <c r="E5" s="9">
        <v>411588.24</v>
      </c>
      <c r="F5" s="9">
        <v>0</v>
      </c>
      <c r="G5" s="9">
        <v>0</v>
      </c>
      <c r="H5" s="9">
        <v>1842241.47</v>
      </c>
      <c r="I5" s="9">
        <v>4461324.8600000003</v>
      </c>
      <c r="J5" s="9">
        <v>43266.67</v>
      </c>
      <c r="K5" s="9">
        <v>0</v>
      </c>
      <c r="L5" s="9">
        <v>31593.53</v>
      </c>
      <c r="M5" s="9">
        <v>51343.53</v>
      </c>
      <c r="N5" s="6">
        <v>395619.46</v>
      </c>
      <c r="O5" s="6">
        <f>SUM(E5:N5)</f>
        <v>7236977.7600000007</v>
      </c>
      <c r="P5" s="1"/>
      <c r="Q5" s="5"/>
      <c r="R5" s="1"/>
    </row>
    <row r="6" spans="1:19" ht="60" x14ac:dyDescent="0.25">
      <c r="A6" s="23">
        <v>2</v>
      </c>
      <c r="B6" s="18" t="s">
        <v>18</v>
      </c>
      <c r="C6" s="16">
        <v>2</v>
      </c>
      <c r="D6" s="13">
        <v>4603498.05</v>
      </c>
      <c r="E6" s="9">
        <v>2755344.48</v>
      </c>
      <c r="F6" s="9">
        <v>388892</v>
      </c>
      <c r="G6" s="9">
        <v>0</v>
      </c>
      <c r="H6" s="9">
        <v>1079599.0900000001</v>
      </c>
      <c r="I6" s="9">
        <v>4461324.8600000003</v>
      </c>
      <c r="J6" s="9">
        <v>43266.67</v>
      </c>
      <c r="K6" s="9">
        <v>0</v>
      </c>
      <c r="L6" s="9">
        <v>31593.55</v>
      </c>
      <c r="M6" s="9">
        <v>51343.54</v>
      </c>
      <c r="N6" s="6">
        <v>395631.91</v>
      </c>
      <c r="O6" s="6">
        <f>SUM(E6:N6)</f>
        <v>9206996.0999999996</v>
      </c>
      <c r="P6" s="1"/>
      <c r="Q6" s="5"/>
      <c r="R6" s="1"/>
      <c r="S6" s="1"/>
    </row>
    <row r="7" spans="1:19" ht="72" customHeight="1" x14ac:dyDescent="0.25">
      <c r="A7" s="23">
        <v>3</v>
      </c>
      <c r="B7" s="17" t="s">
        <v>19</v>
      </c>
      <c r="C7" s="16">
        <v>56</v>
      </c>
      <c r="D7" s="13">
        <v>129231.9</v>
      </c>
      <c r="E7" s="9">
        <v>411588.24</v>
      </c>
      <c r="F7" s="9">
        <v>0</v>
      </c>
      <c r="G7" s="9">
        <v>0</v>
      </c>
      <c r="H7" s="9">
        <f>1842239.75-2.27</f>
        <v>1842237.48</v>
      </c>
      <c r="I7" s="9">
        <v>4461324.8600000003</v>
      </c>
      <c r="J7" s="9">
        <v>43266.67</v>
      </c>
      <c r="K7" s="9">
        <v>0</v>
      </c>
      <c r="L7" s="9">
        <v>31593.53</v>
      </c>
      <c r="M7" s="9">
        <v>51343.54</v>
      </c>
      <c r="N7" s="6">
        <v>395632.08</v>
      </c>
      <c r="O7" s="6">
        <f>SUM(E7:N7)</f>
        <v>7236986.4000000004</v>
      </c>
      <c r="P7" s="1"/>
      <c r="Q7" s="5"/>
    </row>
    <row r="8" spans="1:19" ht="54" customHeight="1" x14ac:dyDescent="0.25">
      <c r="A8" s="23">
        <v>4</v>
      </c>
      <c r="B8" s="17" t="s">
        <v>21</v>
      </c>
      <c r="C8" s="16">
        <v>432</v>
      </c>
      <c r="D8" s="13">
        <v>46653.48</v>
      </c>
      <c r="E8" s="9">
        <v>10984189.550000001</v>
      </c>
      <c r="F8" s="9">
        <v>199997.18</v>
      </c>
      <c r="G8" s="9">
        <v>2907355</v>
      </c>
      <c r="H8" s="9">
        <v>1079599.0900000001</v>
      </c>
      <c r="I8" s="9">
        <v>4461324.8600000003</v>
      </c>
      <c r="J8" s="9">
        <v>43266.67</v>
      </c>
      <c r="K8" s="9">
        <v>0</v>
      </c>
      <c r="L8" s="9">
        <v>31593.53</v>
      </c>
      <c r="M8" s="9">
        <v>51343.54</v>
      </c>
      <c r="N8" s="6">
        <v>395633.94</v>
      </c>
      <c r="O8" s="6">
        <f>E8+F8+G8+H8+I8+J8+K8+L8+M8+N8</f>
        <v>20154303.360000003</v>
      </c>
      <c r="P8" s="1"/>
      <c r="Q8" s="5"/>
    </row>
    <row r="9" spans="1:19" ht="63.75" customHeight="1" x14ac:dyDescent="0.25">
      <c r="A9" s="23">
        <v>5</v>
      </c>
      <c r="B9" s="17" t="s">
        <v>23</v>
      </c>
      <c r="C9" s="16">
        <v>10</v>
      </c>
      <c r="D9" s="13">
        <v>2623363.42</v>
      </c>
      <c r="E9" s="9">
        <v>9874147.2799999993</v>
      </c>
      <c r="F9" s="9">
        <v>199997.16</v>
      </c>
      <c r="G9" s="9">
        <v>10096719.939999999</v>
      </c>
      <c r="H9" s="9">
        <v>1079599.0900000001</v>
      </c>
      <c r="I9" s="9">
        <v>4461324.8600000003</v>
      </c>
      <c r="J9" s="9">
        <v>43266.67</v>
      </c>
      <c r="K9" s="9">
        <v>0</v>
      </c>
      <c r="L9" s="9">
        <v>31593.53</v>
      </c>
      <c r="M9" s="9">
        <v>51343.54</v>
      </c>
      <c r="N9" s="6">
        <v>395642.13</v>
      </c>
      <c r="O9" s="6">
        <f>E9+F9+G9+H9+I9+J9+K9+L9+M9+N9</f>
        <v>26233634.199999999</v>
      </c>
      <c r="P9" s="1"/>
      <c r="Q9" s="5"/>
    </row>
    <row r="10" spans="1:19" ht="61.5" customHeight="1" x14ac:dyDescent="0.25">
      <c r="A10" s="23">
        <v>6</v>
      </c>
      <c r="B10" s="17" t="s">
        <v>22</v>
      </c>
      <c r="C10" s="16">
        <v>25</v>
      </c>
      <c r="D10" s="13">
        <v>363043</v>
      </c>
      <c r="E10" s="9">
        <v>2353452.86</v>
      </c>
      <c r="F10" s="9">
        <v>199997.16</v>
      </c>
      <c r="G10" s="9">
        <v>1112556</v>
      </c>
      <c r="H10" s="9">
        <v>426908.55</v>
      </c>
      <c r="I10" s="9">
        <v>4461324.8600000003</v>
      </c>
      <c r="J10" s="9">
        <v>43266.65</v>
      </c>
      <c r="K10" s="9">
        <v>0</v>
      </c>
      <c r="L10" s="9">
        <v>31593.53</v>
      </c>
      <c r="M10" s="9">
        <v>51343.54</v>
      </c>
      <c r="N10" s="6">
        <v>395631.85</v>
      </c>
      <c r="O10" s="6">
        <f>SUM(E10:N10)</f>
        <v>9076074.9999999981</v>
      </c>
      <c r="P10" s="1"/>
      <c r="Q10" s="5"/>
    </row>
    <row r="11" spans="1:19" ht="35.25" customHeight="1" x14ac:dyDescent="0.25">
      <c r="A11" s="4"/>
      <c r="B11" s="24" t="s">
        <v>1</v>
      </c>
      <c r="C11" s="25"/>
      <c r="D11" s="14"/>
      <c r="E11" s="20">
        <v>26790310.649999999</v>
      </c>
      <c r="F11" s="20">
        <f t="shared" ref="F11:O11" si="0">SUM(F5:F10)</f>
        <v>988883.5</v>
      </c>
      <c r="G11" s="20">
        <f t="shared" si="0"/>
        <v>14116630.939999999</v>
      </c>
      <c r="H11" s="20">
        <f t="shared" si="0"/>
        <v>7350184.7699999996</v>
      </c>
      <c r="I11" s="20">
        <f t="shared" si="0"/>
        <v>26767949.16</v>
      </c>
      <c r="J11" s="20">
        <f t="shared" si="0"/>
        <v>259599.99999999997</v>
      </c>
      <c r="K11" s="20">
        <f t="shared" si="0"/>
        <v>0</v>
      </c>
      <c r="L11" s="20">
        <f t="shared" si="0"/>
        <v>189561.19999999998</v>
      </c>
      <c r="M11" s="20">
        <f t="shared" si="0"/>
        <v>308061.23000000004</v>
      </c>
      <c r="N11" s="21">
        <f t="shared" si="0"/>
        <v>2373791.37</v>
      </c>
      <c r="O11" s="22">
        <f t="shared" si="0"/>
        <v>79144972.820000008</v>
      </c>
      <c r="P11" s="1"/>
      <c r="Q11" s="1"/>
      <c r="R11" s="1"/>
    </row>
    <row r="12" spans="1:19" x14ac:dyDescent="0.25">
      <c r="E12" s="11"/>
      <c r="P12" s="1"/>
    </row>
    <row r="13" spans="1:19" x14ac:dyDescent="0.25">
      <c r="E13" s="11"/>
      <c r="F13" s="11"/>
      <c r="H13" s="11"/>
      <c r="I13" s="11"/>
      <c r="J13" s="11"/>
      <c r="L13" s="11"/>
      <c r="M13" s="11"/>
      <c r="N13" s="1"/>
      <c r="P13" s="1"/>
    </row>
    <row r="15" spans="1:19" x14ac:dyDescent="0.25">
      <c r="L15" s="11"/>
    </row>
    <row r="16" spans="1:19" x14ac:dyDescent="0.25">
      <c r="H16" s="11"/>
      <c r="L16" s="1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workbookViewId="0">
      <selection activeCell="B7" sqref="B7"/>
    </sheetView>
  </sheetViews>
  <sheetFormatPr defaultRowHeight="15" x14ac:dyDescent="0.25"/>
  <cols>
    <col min="1" max="1" width="4" customWidth="1"/>
    <col min="2" max="2" width="24.140625" customWidth="1"/>
    <col min="3" max="3" width="8.28515625" style="10" customWidth="1"/>
    <col min="4" max="4" width="12.85546875" style="10" customWidth="1"/>
    <col min="5" max="5" width="13.7109375" style="10" customWidth="1"/>
    <col min="6" max="6" width="14.7109375" style="10" customWidth="1"/>
    <col min="7" max="7" width="12.5703125" style="10" customWidth="1"/>
    <col min="8" max="8" width="14.85546875" style="10" customWidth="1"/>
    <col min="9" max="9" width="16.5703125" style="10" customWidth="1"/>
    <col min="10" max="10" width="12.5703125" style="10" customWidth="1"/>
    <col min="11" max="11" width="10.85546875" style="10" customWidth="1"/>
    <col min="12" max="12" width="13.42578125" style="10" customWidth="1"/>
    <col min="13" max="13" width="14" style="10" customWidth="1"/>
    <col min="14" max="14" width="14" customWidth="1"/>
    <col min="15" max="15" width="14.140625" customWidth="1"/>
    <col min="16" max="16" width="18.7109375" bestFit="1" customWidth="1"/>
    <col min="17" max="17" width="13.5703125" customWidth="1"/>
    <col min="18" max="19" width="12.42578125" bestFit="1" customWidth="1"/>
  </cols>
  <sheetData>
    <row r="1" spans="1:19" ht="31.5" customHeight="1" x14ac:dyDescent="0.25">
      <c r="B1" s="2"/>
      <c r="C1" s="7"/>
      <c r="D1" s="7"/>
      <c r="E1" s="7"/>
      <c r="F1" s="7"/>
      <c r="G1" s="7"/>
      <c r="H1" s="7"/>
      <c r="I1" s="7"/>
      <c r="J1" s="7"/>
      <c r="K1" s="19"/>
      <c r="L1" s="19"/>
      <c r="M1" s="26"/>
      <c r="N1" s="26"/>
      <c r="O1" s="26"/>
    </row>
    <row r="2" spans="1:19" ht="55.5" customHeight="1" x14ac:dyDescent="0.25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9" ht="42.75" customHeight="1" x14ac:dyDescent="0.25">
      <c r="A3" s="28" t="s">
        <v>4</v>
      </c>
      <c r="B3" s="28" t="s">
        <v>0</v>
      </c>
      <c r="C3" s="30" t="s">
        <v>20</v>
      </c>
      <c r="D3" s="30" t="s">
        <v>2</v>
      </c>
      <c r="E3" s="30" t="s">
        <v>3</v>
      </c>
      <c r="F3" s="33"/>
      <c r="G3" s="33"/>
      <c r="H3" s="28" t="s">
        <v>8</v>
      </c>
      <c r="I3" s="28"/>
      <c r="J3" s="28"/>
      <c r="K3" s="34"/>
      <c r="L3" s="34"/>
      <c r="M3" s="34"/>
      <c r="N3" s="34"/>
      <c r="O3" s="35" t="s">
        <v>17</v>
      </c>
    </row>
    <row r="4" spans="1:19" ht="153" customHeight="1" x14ac:dyDescent="0.25">
      <c r="A4" s="29"/>
      <c r="B4" s="29"/>
      <c r="C4" s="31"/>
      <c r="D4" s="32"/>
      <c r="E4" s="8" t="s">
        <v>5</v>
      </c>
      <c r="F4" s="8" t="s">
        <v>6</v>
      </c>
      <c r="G4" s="8" t="s">
        <v>7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3" t="s">
        <v>15</v>
      </c>
      <c r="O4" s="36"/>
    </row>
    <row r="5" spans="1:19" ht="78.75" customHeight="1" x14ac:dyDescent="0.25">
      <c r="A5" s="23">
        <v>1</v>
      </c>
      <c r="B5" s="17" t="s">
        <v>16</v>
      </c>
      <c r="C5" s="12">
        <v>2832</v>
      </c>
      <c r="D5" s="13">
        <v>2555.4299999999998</v>
      </c>
      <c r="E5" s="9">
        <v>411588.24</v>
      </c>
      <c r="F5" s="9">
        <v>0</v>
      </c>
      <c r="G5" s="9">
        <v>0</v>
      </c>
      <c r="H5" s="9">
        <v>1842241.47</v>
      </c>
      <c r="I5" s="9">
        <v>4461324.8600000003</v>
      </c>
      <c r="J5" s="9">
        <v>43266.67</v>
      </c>
      <c r="K5" s="9">
        <v>0</v>
      </c>
      <c r="L5" s="9">
        <v>31593.53</v>
      </c>
      <c r="M5" s="9">
        <v>51343.53</v>
      </c>
      <c r="N5" s="6">
        <v>395619.46</v>
      </c>
      <c r="O5" s="6">
        <f>SUM(E5:N5)</f>
        <v>7236977.7600000007</v>
      </c>
      <c r="P5" s="1"/>
      <c r="Q5" s="5"/>
      <c r="R5" s="1"/>
    </row>
    <row r="6" spans="1:19" ht="60" x14ac:dyDescent="0.25">
      <c r="A6" s="23">
        <v>2</v>
      </c>
      <c r="B6" s="18" t="s">
        <v>18</v>
      </c>
      <c r="C6" s="8">
        <v>2</v>
      </c>
      <c r="D6" s="13">
        <v>4603498.05</v>
      </c>
      <c r="E6" s="9">
        <v>2755344.48</v>
      </c>
      <c r="F6" s="9">
        <v>388892</v>
      </c>
      <c r="G6" s="9">
        <v>0</v>
      </c>
      <c r="H6" s="9">
        <v>1079599.0900000001</v>
      </c>
      <c r="I6" s="9">
        <v>4461324.8600000003</v>
      </c>
      <c r="J6" s="9">
        <v>43266.67</v>
      </c>
      <c r="K6" s="9">
        <v>0</v>
      </c>
      <c r="L6" s="9">
        <v>31593.55</v>
      </c>
      <c r="M6" s="9">
        <v>51343.54</v>
      </c>
      <c r="N6" s="6">
        <v>395631.91</v>
      </c>
      <c r="O6" s="6">
        <f>SUM(E6:N6)</f>
        <v>9206996.0999999996</v>
      </c>
      <c r="P6" s="1"/>
      <c r="Q6" s="5"/>
      <c r="R6" s="1"/>
      <c r="S6" s="1"/>
    </row>
    <row r="7" spans="1:19" ht="72" customHeight="1" x14ac:dyDescent="0.25">
      <c r="A7" s="23">
        <v>3</v>
      </c>
      <c r="B7" s="17" t="s">
        <v>19</v>
      </c>
      <c r="C7" s="8">
        <v>56</v>
      </c>
      <c r="D7" s="13">
        <v>129231.9</v>
      </c>
      <c r="E7" s="9">
        <v>411588.24</v>
      </c>
      <c r="F7" s="9">
        <v>0</v>
      </c>
      <c r="G7" s="9">
        <v>0</v>
      </c>
      <c r="H7" s="9">
        <f>1842239.75-2.27</f>
        <v>1842237.48</v>
      </c>
      <c r="I7" s="9">
        <v>4461324.8600000003</v>
      </c>
      <c r="J7" s="9">
        <v>43266.67</v>
      </c>
      <c r="K7" s="9">
        <v>0</v>
      </c>
      <c r="L7" s="9">
        <v>31593.53</v>
      </c>
      <c r="M7" s="9">
        <v>51343.54</v>
      </c>
      <c r="N7" s="6">
        <v>395632.08</v>
      </c>
      <c r="O7" s="6">
        <f>SUM(E7:N7)</f>
        <v>7236986.4000000004</v>
      </c>
      <c r="P7" s="1"/>
      <c r="Q7" s="5"/>
    </row>
    <row r="8" spans="1:19" ht="54" customHeight="1" x14ac:dyDescent="0.25">
      <c r="A8" s="23">
        <v>4</v>
      </c>
      <c r="B8" s="17" t="s">
        <v>21</v>
      </c>
      <c r="C8" s="8">
        <v>432</v>
      </c>
      <c r="D8" s="13">
        <v>46653.48</v>
      </c>
      <c r="E8" s="9">
        <v>10984189.550000001</v>
      </c>
      <c r="F8" s="9">
        <v>199997.18</v>
      </c>
      <c r="G8" s="9">
        <v>2907355</v>
      </c>
      <c r="H8" s="9">
        <v>1079599.0900000001</v>
      </c>
      <c r="I8" s="9">
        <v>4461324.8600000003</v>
      </c>
      <c r="J8" s="9">
        <v>43266.67</v>
      </c>
      <c r="K8" s="9">
        <v>0</v>
      </c>
      <c r="L8" s="9">
        <v>31593.53</v>
      </c>
      <c r="M8" s="9">
        <v>51343.54</v>
      </c>
      <c r="N8" s="6">
        <v>395633.94</v>
      </c>
      <c r="O8" s="6">
        <f>E8+F8+G8+H8+I8+J8+K8+L8+M8+N8</f>
        <v>20154303.360000003</v>
      </c>
      <c r="P8" s="1"/>
      <c r="Q8" s="5"/>
    </row>
    <row r="9" spans="1:19" ht="63.75" customHeight="1" x14ac:dyDescent="0.25">
      <c r="A9" s="23">
        <v>5</v>
      </c>
      <c r="B9" s="17" t="s">
        <v>23</v>
      </c>
      <c r="C9" s="8">
        <v>10</v>
      </c>
      <c r="D9" s="13">
        <v>2623363.42</v>
      </c>
      <c r="E9" s="9">
        <v>9874147.2799999993</v>
      </c>
      <c r="F9" s="9">
        <v>199997.16</v>
      </c>
      <c r="G9" s="9">
        <v>10096719.939999999</v>
      </c>
      <c r="H9" s="9">
        <v>1079599.0900000001</v>
      </c>
      <c r="I9" s="9">
        <v>4461324.8600000003</v>
      </c>
      <c r="J9" s="9">
        <v>43266.67</v>
      </c>
      <c r="K9" s="9">
        <v>0</v>
      </c>
      <c r="L9" s="9">
        <v>31593.53</v>
      </c>
      <c r="M9" s="9">
        <v>51343.54</v>
      </c>
      <c r="N9" s="6">
        <v>395642.13</v>
      </c>
      <c r="O9" s="6">
        <f>E9+F9+G9+H9+I9+J9+K9+L9+M9+N9</f>
        <v>26233634.199999999</v>
      </c>
      <c r="P9" s="1"/>
      <c r="Q9" s="5"/>
    </row>
    <row r="10" spans="1:19" ht="61.5" customHeight="1" x14ac:dyDescent="0.25">
      <c r="A10" s="23">
        <v>6</v>
      </c>
      <c r="B10" s="17" t="s">
        <v>22</v>
      </c>
      <c r="C10" s="8">
        <v>25</v>
      </c>
      <c r="D10" s="13">
        <v>363043</v>
      </c>
      <c r="E10" s="9">
        <v>2353452.86</v>
      </c>
      <c r="F10" s="9">
        <v>199997.16</v>
      </c>
      <c r="G10" s="9">
        <v>1112556</v>
      </c>
      <c r="H10" s="9">
        <v>426908.55</v>
      </c>
      <c r="I10" s="9">
        <v>4461324.8600000003</v>
      </c>
      <c r="J10" s="9">
        <v>43266.65</v>
      </c>
      <c r="K10" s="9">
        <v>0</v>
      </c>
      <c r="L10" s="9">
        <v>31593.53</v>
      </c>
      <c r="M10" s="9">
        <v>51343.54</v>
      </c>
      <c r="N10" s="6">
        <v>395631.85</v>
      </c>
      <c r="O10" s="6">
        <f>SUM(E10:N10)</f>
        <v>9076074.9999999981</v>
      </c>
      <c r="P10" s="1"/>
      <c r="Q10" s="5"/>
    </row>
    <row r="11" spans="1:19" ht="35.25" customHeight="1" x14ac:dyDescent="0.25">
      <c r="A11" s="4"/>
      <c r="B11" s="24" t="s">
        <v>1</v>
      </c>
      <c r="C11" s="25"/>
      <c r="D11" s="14"/>
      <c r="E11" s="20">
        <v>26790310.649999999</v>
      </c>
      <c r="F11" s="20">
        <f t="shared" ref="F11:O11" si="0">SUM(F5:F10)</f>
        <v>988883.5</v>
      </c>
      <c r="G11" s="20">
        <f t="shared" si="0"/>
        <v>14116630.939999999</v>
      </c>
      <c r="H11" s="20">
        <f t="shared" si="0"/>
        <v>7350184.7699999996</v>
      </c>
      <c r="I11" s="20">
        <f t="shared" si="0"/>
        <v>26767949.16</v>
      </c>
      <c r="J11" s="20">
        <f t="shared" si="0"/>
        <v>259599.99999999997</v>
      </c>
      <c r="K11" s="20">
        <f t="shared" si="0"/>
        <v>0</v>
      </c>
      <c r="L11" s="20">
        <f t="shared" si="0"/>
        <v>189561.19999999998</v>
      </c>
      <c r="M11" s="20">
        <f t="shared" si="0"/>
        <v>308061.23000000004</v>
      </c>
      <c r="N11" s="21">
        <f t="shared" si="0"/>
        <v>2373791.37</v>
      </c>
      <c r="O11" s="22">
        <f t="shared" si="0"/>
        <v>79144972.820000008</v>
      </c>
      <c r="P11" s="1"/>
      <c r="Q11" s="1"/>
      <c r="R11" s="1"/>
    </row>
    <row r="12" spans="1:19" x14ac:dyDescent="0.25">
      <c r="E12" s="11"/>
      <c r="P12" s="1"/>
    </row>
    <row r="13" spans="1:19" x14ac:dyDescent="0.25">
      <c r="E13" s="11"/>
      <c r="F13" s="11"/>
      <c r="H13" s="11"/>
      <c r="I13" s="11"/>
      <c r="J13" s="11"/>
      <c r="L13" s="11"/>
      <c r="M13" s="11"/>
      <c r="N13" s="1"/>
      <c r="P13" s="1"/>
    </row>
    <row r="15" spans="1:19" x14ac:dyDescent="0.25">
      <c r="L15" s="11"/>
    </row>
    <row r="16" spans="1:19" x14ac:dyDescent="0.25">
      <c r="H16" s="11"/>
      <c r="L16" s="11"/>
    </row>
  </sheetData>
  <mergeCells count="9">
    <mergeCell ref="A2:O2"/>
    <mergeCell ref="M1:O1"/>
    <mergeCell ref="O3:O4"/>
    <mergeCell ref="A3:A4"/>
    <mergeCell ref="H3:N3"/>
    <mergeCell ref="B3:B4"/>
    <mergeCell ref="D3:D4"/>
    <mergeCell ref="E3:G3"/>
    <mergeCell ref="C3:C4"/>
  </mergeCells>
  <pageMargins left="0.39370078740157483" right="0" top="0.55118110236220474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2021-12-23T14:29:43Z</cp:lastPrinted>
  <dcterms:created xsi:type="dcterms:W3CDTF">2017-01-11T06:31:10Z</dcterms:created>
  <dcterms:modified xsi:type="dcterms:W3CDTF">2022-06-02T08:53:13Z</dcterms:modified>
</cp:coreProperties>
</file>